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50" windowHeight="11715"/>
  </bookViews>
  <sheets>
    <sheet name="прил 11" sheetId="2" r:id="rId1"/>
  </sheets>
  <definedNames>
    <definedName name="_xlnm._FilterDatabase" localSheetId="0" hidden="1">'прил 11'!$A$12:$H$92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2" l="1"/>
  <c r="G91" i="2"/>
  <c r="G90" i="2" s="1"/>
  <c r="G89" i="2" s="1"/>
  <c r="F91" i="2"/>
  <c r="F90" i="2" s="1"/>
  <c r="F89" i="2" s="1"/>
  <c r="H90" i="2"/>
  <c r="H89" i="2" s="1"/>
  <c r="H87" i="2"/>
  <c r="H86" i="2" s="1"/>
  <c r="G87" i="2"/>
  <c r="G86" i="2" s="1"/>
  <c r="F87" i="2"/>
  <c r="F86" i="2" s="1"/>
  <c r="H84" i="2"/>
  <c r="H83" i="2" s="1"/>
  <c r="H82" i="2" s="1"/>
  <c r="G84" i="2"/>
  <c r="F84" i="2"/>
  <c r="F83" i="2" s="1"/>
  <c r="G83" i="2"/>
  <c r="G82" i="2" s="1"/>
  <c r="H80" i="2"/>
  <c r="G80" i="2"/>
  <c r="F80" i="2"/>
  <c r="H77" i="2"/>
  <c r="G77" i="2"/>
  <c r="F77" i="2"/>
  <c r="H72" i="2"/>
  <c r="H71" i="2" s="1"/>
  <c r="G72" i="2"/>
  <c r="G71" i="2" s="1"/>
  <c r="F72" i="2"/>
  <c r="F71" i="2"/>
  <c r="H66" i="2"/>
  <c r="G66" i="2"/>
  <c r="F66" i="2"/>
  <c r="H64" i="2"/>
  <c r="G64" i="2"/>
  <c r="F64" i="2"/>
  <c r="H62" i="2"/>
  <c r="G62" i="2"/>
  <c r="F62" i="2"/>
  <c r="H56" i="2"/>
  <c r="G56" i="2"/>
  <c r="F56" i="2"/>
  <c r="H45" i="2"/>
  <c r="G45" i="2"/>
  <c r="G44" i="2" s="1"/>
  <c r="F45" i="2"/>
  <c r="F44" i="2" s="1"/>
  <c r="H44" i="2"/>
  <c r="H42" i="2"/>
  <c r="G42" i="2"/>
  <c r="F42" i="2"/>
  <c r="H39" i="2"/>
  <c r="G39" i="2"/>
  <c r="G18" i="2" s="1"/>
  <c r="F39" i="2"/>
  <c r="F18" i="2" s="1"/>
  <c r="H36" i="2"/>
  <c r="G36" i="2"/>
  <c r="F36" i="2"/>
  <c r="H34" i="2"/>
  <c r="G34" i="2"/>
  <c r="F34" i="2"/>
  <c r="H26" i="2"/>
  <c r="G26" i="2"/>
  <c r="F26" i="2"/>
  <c r="H24" i="2"/>
  <c r="G24" i="2"/>
  <c r="F24" i="2"/>
  <c r="H19" i="2"/>
  <c r="G19" i="2"/>
  <c r="F19" i="2"/>
  <c r="H18" i="2"/>
  <c r="H15" i="2"/>
  <c r="H14" i="2" s="1"/>
  <c r="H13" i="2" s="1"/>
  <c r="G15" i="2"/>
  <c r="G14" i="2" s="1"/>
  <c r="F15" i="2"/>
  <c r="F14" i="2"/>
  <c r="F82" i="2" l="1"/>
  <c r="F13" i="2" s="1"/>
  <c r="G13" i="2"/>
</calcChain>
</file>

<file path=xl/sharedStrings.xml><?xml version="1.0" encoding="utf-8"?>
<sst xmlns="http://schemas.openxmlformats.org/spreadsheetml/2006/main" count="314" uniqueCount="162">
  <si>
    <t>Наименование</t>
  </si>
  <si>
    <t>Целевая статья</t>
  </si>
  <si>
    <t>Раздел</t>
  </si>
  <si>
    <t>Подраздел</t>
  </si>
  <si>
    <t>Министерство</t>
  </si>
  <si>
    <t>2025 год</t>
  </si>
  <si>
    <t>2026 год</t>
  </si>
  <si>
    <t>2027 год</t>
  </si>
  <si>
    <t>Всего</t>
  </si>
  <si>
    <t>Раздел I. Дотации бюджетам муниципальных образований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</si>
  <si>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</si>
  <si>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</si>
  <si>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Дотации на выравнивание бюджетной обеспеченности муниципальных районов (городских округов)</t>
  </si>
  <si>
    <t>39 4 01 70020</t>
  </si>
  <si>
    <t>14</t>
  </si>
  <si>
    <t>01</t>
  </si>
  <si>
    <t>992</t>
  </si>
  <si>
    <t>Дотации на поддержку мер по обеспечению сбалансированности бюджетов</t>
  </si>
  <si>
    <t>39 4 01 70040</t>
  </si>
  <si>
    <t>02</t>
  </si>
  <si>
    <t>Раздел II. Субсидии бюджетам муниципальных образований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</si>
  <si>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</si>
  <si>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</si>
  <si>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Реализация мероприятий по модернизации школьных систем образования</t>
  </si>
  <si>
    <t>02 2 Ю4 57500</t>
  </si>
  <si>
    <t>07</t>
  </si>
  <si>
    <t>973</t>
  </si>
  <si>
    <t>02 2 Ю4 А7500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</si>
  <si>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</si>
  <si>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2 Я1 53150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</si>
  <si>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</si>
  <si>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R3040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</si>
  <si>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</si>
  <si>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</si>
  <si>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Субсидии на реализацию мероприятий по обеспечению жильем молодых семей</t>
  </si>
  <si>
    <t>05 2 01 R4970</t>
  </si>
  <si>
    <t>10</t>
  </si>
  <si>
    <t>04</t>
  </si>
  <si>
    <t>932</t>
  </si>
  <si>
    <t>Государственная программа Кабардино-Балкарской Республики "Культура Кабардино-Балкарии"</t>
  </si>
  <si>
    <t>11 0 00 00000</t>
  </si>
  <si>
    <t>Государственная поддержка отрасли культуры</t>
  </si>
  <si>
    <t>11 2 01 R5190</t>
  </si>
  <si>
    <t>08</t>
  </si>
  <si>
    <t>957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</si>
  <si>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</si>
  <si>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R4670</t>
  </si>
  <si>
    <t>Модернизация региональных и муниципальных библиотек</t>
  </si>
  <si>
    <t>11 2 Я5 53480</t>
  </si>
  <si>
    <t>Создание модельных муниципальных библиотек</t>
  </si>
  <si>
    <t>11 2 Я5 54540</t>
  </si>
  <si>
    <t>Развитие сети учреждений культурно-досугового типа</t>
  </si>
  <si>
    <t>11 2 Я5 55130</t>
  </si>
  <si>
    <t>11 2 Я5 55190</t>
  </si>
  <si>
    <t>Техническое оснащение региональных и муниципальных музеев</t>
  </si>
  <si>
    <t>11 2 Я5 55900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</si>
  <si>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</si>
  <si>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</si>
  <si>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Субсидии бюджетам муниципальных образований на формирование муниципальных дорожных фондов</t>
  </si>
  <si>
    <t>24 2 06 90000</t>
  </si>
  <si>
    <t>09</t>
  </si>
  <si>
    <t>910</t>
  </si>
  <si>
    <t>Государственная программа Кабардино-Балкарской Республики "Формирование современной городской среды"</t>
  </si>
  <si>
    <t>40 0 00 00000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</si>
  <si>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</si>
  <si>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И4 54240</t>
  </si>
  <si>
    <t>05</t>
  </si>
  <si>
    <t>Реализация программ формирования современной городской среды</t>
  </si>
  <si>
    <t>40 2 И4 55550</t>
  </si>
  <si>
    <t>03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</si>
  <si>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</si>
  <si>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</si>
  <si>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Обеспечение комплексного развития сельских территорий</t>
  </si>
  <si>
    <t>48 2 04 R5760</t>
  </si>
  <si>
    <t>982</t>
  </si>
  <si>
    <t>11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</si>
  <si>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</si>
  <si>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</si>
  <si>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Реализация программы комплексного развития молодежной политики "Регион для молодых"</t>
  </si>
  <si>
    <t>52 2 Ю1 51160</t>
  </si>
  <si>
    <t>991</t>
  </si>
  <si>
    <t>Раздел III. Субвенции бюджетам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</si>
  <si>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</si>
  <si>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Ю6 53030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</si>
  <si>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</si>
  <si>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02 4 01 70130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</si>
  <si>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</si>
  <si>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02 4 01 70880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</si>
  <si>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</si>
  <si>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</si>
  <si>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</si>
  <si>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</si>
  <si>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</si>
  <si>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02 4 01 77000</t>
  </si>
  <si>
    <t>02 4 03 70130</t>
  </si>
  <si>
    <t>02 4 03 77000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</si>
  <si>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</si>
  <si>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</si>
  <si>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</si>
  <si>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03 4 11 70090</t>
  </si>
  <si>
    <t>Субвенции бюджетам муниципальных образований на содержание отделов опеки и попечительства</t>
  </si>
  <si>
    <t>03 4 11 70100</t>
  </si>
  <si>
    <t>06</t>
  </si>
  <si>
    <t>Субвенции бюджетам муниципальных образований на содержание комиссий по делам несовершеннолетних и защите их прав</t>
  </si>
  <si>
    <t>03 4 11 70110</t>
  </si>
  <si>
    <t>Субвенции бюджетам муниципальных образований на выплату ежемесячного вознаграждения приемным родителям</t>
  </si>
  <si>
    <t>03 4 11 70190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</si>
  <si>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</si>
  <si>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F2600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</si>
  <si>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</si>
  <si>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39 4 01 70010</t>
  </si>
  <si>
    <t>Государственная судебная власть</t>
  </si>
  <si>
    <t>90 0 00 00000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</si>
  <si>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</si>
  <si>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</si>
  <si>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Реализация функций иных органов государственной власти</t>
  </si>
  <si>
    <t>99 0 00 00000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</si>
  <si>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</si>
  <si>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</si>
  <si>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</si>
  <si>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</si>
  <si>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13</t>
  </si>
  <si>
    <t>921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</si>
  <si>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</si>
  <si>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</t>
  </si>
  <si>
    <t>949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</si>
  <si>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</si>
  <si>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</si>
  <si>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983</t>
  </si>
  <si>
    <t xml:space="preserve">Раздел IV. Иные межбюджетные трансферты бюджетам муниципальных образований   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</si>
  <si>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</si>
  <si>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</si>
  <si>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</si>
  <si>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Ю6 51790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</si>
  <si>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</si>
  <si>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02 4 01 71270</t>
  </si>
  <si>
    <t xml:space="preserve"> 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</si>
  <si>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02 4 01 79990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</si>
  <si>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</si>
  <si>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03 4 98 72010</t>
  </si>
  <si>
    <t>961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</si>
  <si>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</si>
  <si>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03 4 98 72020</t>
  </si>
  <si>
    <t xml:space="preserve"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 </t>
  </si>
  <si>
    <t>11 2 Я5 74300</t>
  </si>
  <si>
    <t>Раздел V. Межбюджетные трансферты бюджету Фонда пенсионного и социального страхования Российской Федерации</t>
  </si>
  <si>
    <t>Субвенции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</si>
  <si>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</si>
  <si>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03 4 05 31460</t>
  </si>
  <si>
    <t>Межбюджетные трансферты бюджету Фонда пенсионного и социального страхования Российской Федерации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</si>
  <si>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</si>
  <si>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</si>
  <si>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</si>
  <si>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07 4 01 52900</t>
  </si>
  <si>
    <t>Раздел VI. Межбюджетные трансферты федеральному бюджету</t>
  </si>
  <si>
    <t xml:space="preserve"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
</t>
  </si>
  <si>
    <t>08 0 00 00000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</si>
  <si>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</si>
  <si>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08 4 99 57010</t>
  </si>
  <si>
    <t>БЮДЖЕТНЫЕ АССИГНОВАНИЯ 
на предоставление межбюджетных трансфертов другим бюджетам бюджетной системы 
Российской Федерации на 2025 год и на плановый период 2026 и 2027 годов</t>
  </si>
  <si>
    <t>ПРИЛОЖЕНИЕ № 11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</si>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</sst>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wrapText="1"/>
    </xf>
    <xf numFmtId="49" fontId="2" fillId="2" borderId="1" xfId="1" applyNumberFormat="1" applyFont="1" applyFill="1" applyBorder="1"/>
    <xf numFmtId="164" fontId="2" fillId="2" borderId="1" xfId="1" applyNumberFormat="1" applyFont="1" applyFill="1" applyBorder="1"/>
    <xf numFmtId="0" fontId="2" fillId="2" borderId="1" xfId="1" applyNumberFormat="1" applyFont="1" applyFill="1" applyBorder="1" applyAlignment="1">
      <alignment wrapText="1"/>
    </xf>
    <xf numFmtId="164" fontId="3" fillId="2" borderId="1" xfId="1" applyNumberFormat="1" applyFont="1" applyFill="1" applyBorder="1"/>
    <xf numFmtId="49" fontId="3" fillId="2" borderId="1" xfId="1" applyNumberFormat="1" applyFont="1" applyFill="1" applyBorder="1" applyAlignment="1">
      <alignment wrapText="1"/>
    </xf>
    <xf numFmtId="49" fontId="2" fillId="0" borderId="0" xfId="1" applyNumberFormat="1" applyFont="1" applyAlignment="1">
      <alignment wrapText="1"/>
    </xf>
    <xf numFmtId="49" fontId="2" fillId="0" borderId="0" xfId="1" applyNumberFormat="1" applyFont="1"/>
    <xf numFmtId="4" fontId="2" fillId="0" borderId="0" xfId="1" applyNumberFormat="1" applyFont="1"/>
    <xf numFmtId="4" fontId="2" fillId="0" borderId="0" xfId="1" applyNumberFormat="1" applyFont="1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2" fillId="0" borderId="0" xfId="1" applyFont="1"/>
    <xf numFmtId="164" fontId="2" fillId="0" borderId="0" xfId="1" applyNumberFormat="1" applyFont="1"/>
    <xf numFmtId="0" fontId="2" fillId="0" borderId="0" xfId="1" applyFont="1" applyAlignment="1">
      <alignment horizontal="center" vertical="center" wrapText="1"/>
    </xf>
    <xf numFmtId="4" fontId="4" fillId="0" borderId="0" xfId="1" applyNumberFormat="1" applyFont="1"/>
    <xf numFmtId="49" fontId="5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99"/>
  <sheetViews>
    <sheetView tabSelected="1" topLeftCell="A77" zoomScale="80" zoomScaleNormal="80" workbookViewId="0">
      <selection activeCell="J16" sqref="J16"/>
    </sheetView>
  </sheetViews>
  <sheetFormatPr defaultRowHeight="15" x14ac:dyDescent="0.25"/>
  <cols>
    <col min="1" max="1" width="69.5703125" style="9" customWidth="1"/>
    <col min="2" max="2" width="14.7109375" style="10" customWidth="1"/>
    <col min="3" max="5" width="9.140625" style="10"/>
    <col min="6" max="6" width="15.140625" style="11" customWidth="1"/>
    <col min="7" max="7" width="16.140625" style="11" customWidth="1"/>
    <col min="8" max="8" width="15.5703125" style="11" customWidth="1"/>
    <col min="9" max="16384" width="9.140625" style="14"/>
  </cols>
  <sheetData>
    <row r="1" spans="1:8" ht="28.5" customHeight="1" x14ac:dyDescent="0.25">
      <c r="G1" s="12" t="s">
        <v>160</v>
      </c>
      <c r="H1" s="13"/>
    </row>
    <row r="2" spans="1:8" ht="30" customHeight="1" x14ac:dyDescent="0.25">
      <c r="G2" s="13"/>
      <c r="H2" s="13"/>
    </row>
    <row r="3" spans="1:8" ht="34.5" customHeight="1" x14ac:dyDescent="0.25">
      <c r="G3" s="13"/>
      <c r="H3" s="13"/>
    </row>
    <row r="4" spans="1:8" ht="52.5" customHeight="1" x14ac:dyDescent="0.25">
      <c r="G4" s="13"/>
      <c r="H4" s="13"/>
    </row>
    <row r="5" spans="1:8" x14ac:dyDescent="0.25">
      <c r="A5" s="18" t="s">
        <v>159</v>
      </c>
      <c r="B5" s="18"/>
      <c r="C5" s="18"/>
      <c r="D5" s="18"/>
      <c r="E5" s="18"/>
      <c r="F5" s="18"/>
      <c r="G5" s="18"/>
      <c r="H5" s="18"/>
    </row>
    <row r="6" spans="1:8" x14ac:dyDescent="0.25">
      <c r="A6" s="18"/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/>
      <c r="B8" s="18"/>
      <c r="C8" s="18"/>
      <c r="D8" s="18"/>
      <c r="E8" s="18"/>
      <c r="F8" s="18"/>
      <c r="G8" s="18"/>
      <c r="H8" s="18"/>
    </row>
    <row r="9" spans="1:8" x14ac:dyDescent="0.25">
      <c r="A9" s="18"/>
      <c r="B9" s="18"/>
      <c r="C9" s="18"/>
      <c r="D9" s="18"/>
      <c r="E9" s="18"/>
      <c r="F9" s="18"/>
      <c r="G9" s="18"/>
      <c r="H9" s="18"/>
    </row>
    <row r="10" spans="1:8" x14ac:dyDescent="0.25">
      <c r="A10" s="18"/>
      <c r="B10" s="18"/>
      <c r="C10" s="18"/>
      <c r="D10" s="18"/>
      <c r="E10" s="18"/>
      <c r="F10" s="18"/>
      <c r="G10" s="18"/>
      <c r="H10" s="18"/>
    </row>
    <row r="11" spans="1:8" x14ac:dyDescent="0.25">
      <c r="F11" s="15"/>
      <c r="G11" s="15"/>
      <c r="H11" s="15" t="s">
        <v>161</v>
      </c>
    </row>
    <row r="12" spans="1:8" s="16" customFormat="1" ht="30" x14ac:dyDescent="0.2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2" t="s">
        <v>5</v>
      </c>
      <c r="G12" s="2" t="s">
        <v>6</v>
      </c>
      <c r="H12" s="2" t="s">
        <v>7</v>
      </c>
    </row>
    <row r="13" spans="1:8" x14ac:dyDescent="0.25">
      <c r="A13" s="3" t="s">
        <v>8</v>
      </c>
      <c r="B13" s="4"/>
      <c r="C13" s="4"/>
      <c r="D13" s="4"/>
      <c r="E13" s="4"/>
      <c r="F13" s="5">
        <f>F14+F18+F44+F71+F82+F89</f>
        <v>19336735.557300001</v>
      </c>
      <c r="G13" s="5">
        <f>G14+G18+G44+G71+G82+G89</f>
        <v>19592789.469969995</v>
      </c>
      <c r="H13" s="5">
        <f>H14+H18+H44+H71+H82+H89</f>
        <v>17778061.848170001</v>
      </c>
    </row>
    <row r="14" spans="1:8" x14ac:dyDescent="0.25">
      <c r="A14" s="3" t="s">
        <v>9</v>
      </c>
      <c r="B14" s="4"/>
      <c r="C14" s="4"/>
      <c r="D14" s="4"/>
      <c r="E14" s="4"/>
      <c r="F14" s="5">
        <f>F15</f>
        <v>723574.89999999991</v>
      </c>
      <c r="G14" s="5">
        <f>G15</f>
        <v>606080.5</v>
      </c>
      <c r="H14" s="5">
        <f>H15</f>
        <v>606080.5</v>
      </c>
    </row>
    <row r="15" spans="1:8" ht="45" x14ac:dyDescent="0.25">
      <c r="A15" s="6" t="s">
        <v>10</v>
      </c>
      <c r="B15" s="4" t="s">
        <v>11</v>
      </c>
      <c r="C15" s="4"/>
      <c r="D15" s="4"/>
      <c r="E15" s="4"/>
      <c r="F15" s="5">
        <f>SUM(F16:F17)</f>
        <v>723574.89999999991</v>
      </c>
      <c r="G15" s="5">
        <f>SUM(G16:G17)</f>
        <v>606080.5</v>
      </c>
      <c r="H15" s="5">
        <f>SUM(H16:H17)</f>
        <v>606080.5</v>
      </c>
    </row>
    <row r="16" spans="1:8" ht="30" x14ac:dyDescent="0.25">
      <c r="A16" s="3" t="s">
        <v>12</v>
      </c>
      <c r="B16" s="4" t="s">
        <v>13</v>
      </c>
      <c r="C16" s="4" t="s">
        <v>14</v>
      </c>
      <c r="D16" s="4" t="s">
        <v>15</v>
      </c>
      <c r="E16" s="4" t="s">
        <v>16</v>
      </c>
      <c r="F16" s="5">
        <v>633354.19999999995</v>
      </c>
      <c r="G16" s="5">
        <v>606080.5</v>
      </c>
      <c r="H16" s="5">
        <v>606080.5</v>
      </c>
    </row>
    <row r="17" spans="1:8" ht="30" x14ac:dyDescent="0.25">
      <c r="A17" s="3" t="s">
        <v>17</v>
      </c>
      <c r="B17" s="4" t="s">
        <v>18</v>
      </c>
      <c r="C17" s="4" t="s">
        <v>14</v>
      </c>
      <c r="D17" s="4" t="s">
        <v>19</v>
      </c>
      <c r="E17" s="4" t="s">
        <v>16</v>
      </c>
      <c r="F17" s="5">
        <v>90220.700000000012</v>
      </c>
      <c r="G17" s="5">
        <v>0</v>
      </c>
      <c r="H17" s="5">
        <v>0</v>
      </c>
    </row>
    <row r="18" spans="1:8" x14ac:dyDescent="0.25">
      <c r="A18" s="3" t="s">
        <v>20</v>
      </c>
      <c r="B18" s="4"/>
      <c r="C18" s="4"/>
      <c r="D18" s="4"/>
      <c r="E18" s="4"/>
      <c r="F18" s="7">
        <f>F34+F39+F36+F24+F26+F19+F42</f>
        <v>4078440.7565200008</v>
      </c>
      <c r="G18" s="7">
        <f>G34+G39+G36+G24+G26+G19+G42</f>
        <v>6297876.1457199994</v>
      </c>
      <c r="H18" s="7">
        <f>H34+H39+H36+H24+H26+H19+H42</f>
        <v>4481714.7266199999</v>
      </c>
    </row>
    <row r="19" spans="1:8" ht="30" x14ac:dyDescent="0.25">
      <c r="A19" s="3" t="s">
        <v>21</v>
      </c>
      <c r="B19" s="4" t="s">
        <v>22</v>
      </c>
      <c r="C19" s="4"/>
      <c r="D19" s="4"/>
      <c r="E19" s="4"/>
      <c r="F19" s="5">
        <f>SUM(F20:F23)</f>
        <v>1666258.7400000002</v>
      </c>
      <c r="G19" s="5">
        <f>SUM(G20:G23)</f>
        <v>4124972.8</v>
      </c>
      <c r="H19" s="5">
        <f>SUM(H20:H23)</f>
        <v>2336602.4</v>
      </c>
    </row>
    <row r="20" spans="1:8" x14ac:dyDescent="0.25">
      <c r="A20" s="3" t="s">
        <v>23</v>
      </c>
      <c r="B20" s="4" t="s">
        <v>24</v>
      </c>
      <c r="C20" s="4" t="s">
        <v>25</v>
      </c>
      <c r="D20" s="4" t="s">
        <v>19</v>
      </c>
      <c r="E20" s="4" t="s">
        <v>26</v>
      </c>
      <c r="F20" s="5">
        <v>980097.70000000007</v>
      </c>
      <c r="G20" s="5">
        <v>3276619.5</v>
      </c>
      <c r="H20" s="5">
        <v>1359479.4</v>
      </c>
    </row>
    <row r="21" spans="1:8" x14ac:dyDescent="0.25">
      <c r="A21" s="3" t="s">
        <v>23</v>
      </c>
      <c r="B21" s="4" t="s">
        <v>27</v>
      </c>
      <c r="C21" s="4" t="s">
        <v>25</v>
      </c>
      <c r="D21" s="4" t="s">
        <v>19</v>
      </c>
      <c r="E21" s="4" t="s">
        <v>26</v>
      </c>
      <c r="F21" s="5">
        <v>43816.34</v>
      </c>
      <c r="G21" s="5">
        <v>0</v>
      </c>
      <c r="H21" s="5">
        <v>0</v>
      </c>
    </row>
    <row r="22" spans="1:8" ht="45" x14ac:dyDescent="0.25">
      <c r="A22" s="3" t="s">
        <v>28</v>
      </c>
      <c r="B22" s="4" t="s">
        <v>29</v>
      </c>
      <c r="C22" s="4" t="s">
        <v>25</v>
      </c>
      <c r="D22" s="4" t="s">
        <v>15</v>
      </c>
      <c r="E22" s="4" t="s">
        <v>26</v>
      </c>
      <c r="F22" s="5">
        <v>64040.3</v>
      </c>
      <c r="G22" s="5">
        <v>333900.5</v>
      </c>
      <c r="H22" s="5">
        <v>477785.30000000005</v>
      </c>
    </row>
    <row r="23" spans="1:8" ht="45" x14ac:dyDescent="0.25">
      <c r="A23" s="3" t="s">
        <v>30</v>
      </c>
      <c r="B23" s="4" t="s">
        <v>31</v>
      </c>
      <c r="C23" s="4" t="s">
        <v>25</v>
      </c>
      <c r="D23" s="4" t="s">
        <v>19</v>
      </c>
      <c r="E23" s="4" t="s">
        <v>26</v>
      </c>
      <c r="F23" s="5">
        <v>578304.4</v>
      </c>
      <c r="G23" s="5">
        <v>514452.8</v>
      </c>
      <c r="H23" s="5">
        <v>499337.7</v>
      </c>
    </row>
    <row r="24" spans="1:8" ht="45" x14ac:dyDescent="0.25">
      <c r="A24" s="3" t="s">
        <v>32</v>
      </c>
      <c r="B24" s="4" t="s">
        <v>33</v>
      </c>
      <c r="C24" s="4"/>
      <c r="D24" s="4"/>
      <c r="E24" s="4"/>
      <c r="F24" s="5">
        <f>F25</f>
        <v>28288.95</v>
      </c>
      <c r="G24" s="5">
        <f>G25</f>
        <v>25895.599999999999</v>
      </c>
      <c r="H24" s="5">
        <f>H25</f>
        <v>25086.11</v>
      </c>
    </row>
    <row r="25" spans="1:8" ht="30" x14ac:dyDescent="0.25">
      <c r="A25" s="3" t="s">
        <v>34</v>
      </c>
      <c r="B25" s="4" t="s">
        <v>35</v>
      </c>
      <c r="C25" s="4" t="s">
        <v>36</v>
      </c>
      <c r="D25" s="4" t="s">
        <v>37</v>
      </c>
      <c r="E25" s="4" t="s">
        <v>38</v>
      </c>
      <c r="F25" s="5">
        <v>28288.95</v>
      </c>
      <c r="G25" s="5">
        <v>25895.599999999999</v>
      </c>
      <c r="H25" s="5">
        <v>25086.11</v>
      </c>
    </row>
    <row r="26" spans="1:8" ht="30" x14ac:dyDescent="0.25">
      <c r="A26" s="3" t="s">
        <v>39</v>
      </c>
      <c r="B26" s="4" t="s">
        <v>40</v>
      </c>
      <c r="C26" s="4"/>
      <c r="D26" s="4"/>
      <c r="E26" s="4"/>
      <c r="F26" s="5">
        <f>F27+F28+F29+F30+F31+F32+F33</f>
        <v>117652.68000000001</v>
      </c>
      <c r="G26" s="5">
        <f>G27+G28+G29+G30+G31+G32+G33</f>
        <v>153963.08000000002</v>
      </c>
      <c r="H26" s="5">
        <f>H27+H28+H29+H30+H31+H32+H33</f>
        <v>136802.46</v>
      </c>
    </row>
    <row r="27" spans="1:8" x14ac:dyDescent="0.25">
      <c r="A27" s="3" t="s">
        <v>41</v>
      </c>
      <c r="B27" s="4" t="s">
        <v>42</v>
      </c>
      <c r="C27" s="4" t="s">
        <v>43</v>
      </c>
      <c r="D27" s="4" t="s">
        <v>15</v>
      </c>
      <c r="E27" s="4" t="s">
        <v>44</v>
      </c>
      <c r="F27" s="5">
        <v>3028.6299999999997</v>
      </c>
      <c r="G27" s="5">
        <v>3033.89</v>
      </c>
      <c r="H27" s="5">
        <v>3138.84</v>
      </c>
    </row>
    <row r="28" spans="1:8" ht="45" x14ac:dyDescent="0.25">
      <c r="A28" s="3" t="s">
        <v>45</v>
      </c>
      <c r="B28" s="4" t="s">
        <v>46</v>
      </c>
      <c r="C28" s="4" t="s">
        <v>43</v>
      </c>
      <c r="D28" s="4" t="s">
        <v>15</v>
      </c>
      <c r="E28" s="4" t="s">
        <v>44</v>
      </c>
      <c r="F28" s="5">
        <v>6022.95</v>
      </c>
      <c r="G28" s="5">
        <v>6869.79</v>
      </c>
      <c r="H28" s="5">
        <v>6369.68</v>
      </c>
    </row>
    <row r="29" spans="1:8" x14ac:dyDescent="0.25">
      <c r="A29" s="3" t="s">
        <v>47</v>
      </c>
      <c r="B29" s="4" t="s">
        <v>48</v>
      </c>
      <c r="C29" s="4" t="s">
        <v>43</v>
      </c>
      <c r="D29" s="4" t="s">
        <v>15</v>
      </c>
      <c r="E29" s="4" t="s">
        <v>44</v>
      </c>
      <c r="F29" s="5">
        <v>4900</v>
      </c>
      <c r="G29" s="5">
        <v>37119.599999999999</v>
      </c>
      <c r="H29" s="5">
        <v>60179.19</v>
      </c>
    </row>
    <row r="30" spans="1:8" x14ac:dyDescent="0.25">
      <c r="A30" s="3" t="s">
        <v>49</v>
      </c>
      <c r="B30" s="4" t="s">
        <v>50</v>
      </c>
      <c r="C30" s="4" t="s">
        <v>43</v>
      </c>
      <c r="D30" s="4" t="s">
        <v>15</v>
      </c>
      <c r="E30" s="4" t="s">
        <v>44</v>
      </c>
      <c r="F30" s="5">
        <v>40000</v>
      </c>
      <c r="G30" s="5">
        <v>0</v>
      </c>
      <c r="H30" s="5">
        <v>0</v>
      </c>
    </row>
    <row r="31" spans="1:8" x14ac:dyDescent="0.25">
      <c r="A31" s="3" t="s">
        <v>51</v>
      </c>
      <c r="B31" s="4" t="s">
        <v>52</v>
      </c>
      <c r="C31" s="4" t="s">
        <v>43</v>
      </c>
      <c r="D31" s="4" t="s">
        <v>15</v>
      </c>
      <c r="E31" s="4" t="s">
        <v>44</v>
      </c>
      <c r="F31" s="5">
        <v>14141.41</v>
      </c>
      <c r="G31" s="5">
        <v>77788.89</v>
      </c>
      <c r="H31" s="5">
        <v>45296.57</v>
      </c>
    </row>
    <row r="32" spans="1:8" x14ac:dyDescent="0.25">
      <c r="A32" s="3" t="s">
        <v>41</v>
      </c>
      <c r="B32" s="4" t="s">
        <v>53</v>
      </c>
      <c r="C32" s="4" t="s">
        <v>43</v>
      </c>
      <c r="D32" s="4" t="s">
        <v>15</v>
      </c>
      <c r="E32" s="4" t="s">
        <v>44</v>
      </c>
      <c r="F32" s="5">
        <v>43946.46</v>
      </c>
      <c r="G32" s="5">
        <v>10969.09</v>
      </c>
      <c r="H32" s="5">
        <v>606.05999999999995</v>
      </c>
    </row>
    <row r="33" spans="1:8" x14ac:dyDescent="0.25">
      <c r="A33" s="3" t="s">
        <v>54</v>
      </c>
      <c r="B33" s="4" t="s">
        <v>55</v>
      </c>
      <c r="C33" s="4" t="s">
        <v>43</v>
      </c>
      <c r="D33" s="4" t="s">
        <v>15</v>
      </c>
      <c r="E33" s="4" t="s">
        <v>44</v>
      </c>
      <c r="F33" s="5">
        <v>5613.2300000000005</v>
      </c>
      <c r="G33" s="5">
        <v>18181.82</v>
      </c>
      <c r="H33" s="5">
        <v>21212.12</v>
      </c>
    </row>
    <row r="34" spans="1:8" ht="30" x14ac:dyDescent="0.25">
      <c r="A34" s="3" t="s">
        <v>56</v>
      </c>
      <c r="B34" s="4" t="s">
        <v>57</v>
      </c>
      <c r="C34" s="4"/>
      <c r="D34" s="4"/>
      <c r="E34" s="4"/>
      <c r="F34" s="5">
        <f>F35</f>
        <v>1690038.7723800002</v>
      </c>
      <c r="G34" s="5">
        <f>G35</f>
        <v>1746679.61521</v>
      </c>
      <c r="H34" s="5">
        <f>H35</f>
        <v>1746679.61521</v>
      </c>
    </row>
    <row r="35" spans="1:8" ht="30" x14ac:dyDescent="0.25">
      <c r="A35" s="3" t="s">
        <v>58</v>
      </c>
      <c r="B35" s="4" t="s">
        <v>59</v>
      </c>
      <c r="C35" s="4" t="s">
        <v>37</v>
      </c>
      <c r="D35" s="4" t="s">
        <v>60</v>
      </c>
      <c r="E35" s="4" t="s">
        <v>61</v>
      </c>
      <c r="F35" s="5">
        <v>1690038.7723800002</v>
      </c>
      <c r="G35" s="5">
        <v>1746679.61521</v>
      </c>
      <c r="H35" s="5">
        <v>1746679.61521</v>
      </c>
    </row>
    <row r="36" spans="1:8" ht="30" x14ac:dyDescent="0.25">
      <c r="A36" s="3" t="s">
        <v>62</v>
      </c>
      <c r="B36" s="4" t="s">
        <v>63</v>
      </c>
      <c r="C36" s="4"/>
      <c r="D36" s="4"/>
      <c r="E36" s="4"/>
      <c r="F36" s="5">
        <f>F37+F38</f>
        <v>347541.41414000001</v>
      </c>
      <c r="G36" s="5">
        <f>G37+G38</f>
        <v>246365.05051</v>
      </c>
      <c r="H36" s="5">
        <f>H37+H38</f>
        <v>236544.14141000001</v>
      </c>
    </row>
    <row r="37" spans="1:8" ht="45" x14ac:dyDescent="0.25">
      <c r="A37" s="3" t="s">
        <v>64</v>
      </c>
      <c r="B37" s="4" t="s">
        <v>65</v>
      </c>
      <c r="C37" s="4" t="s">
        <v>66</v>
      </c>
      <c r="D37" s="4" t="s">
        <v>66</v>
      </c>
      <c r="E37" s="4" t="s">
        <v>38</v>
      </c>
      <c r="F37" s="5">
        <v>91146.767680000004</v>
      </c>
      <c r="G37" s="5">
        <v>0</v>
      </c>
      <c r="H37" s="5">
        <v>0</v>
      </c>
    </row>
    <row r="38" spans="1:8" x14ac:dyDescent="0.25">
      <c r="A38" s="3" t="s">
        <v>67</v>
      </c>
      <c r="B38" s="4" t="s">
        <v>68</v>
      </c>
      <c r="C38" s="4" t="s">
        <v>66</v>
      </c>
      <c r="D38" s="4" t="s">
        <v>69</v>
      </c>
      <c r="E38" s="4" t="s">
        <v>38</v>
      </c>
      <c r="F38" s="5">
        <v>256394.64646000002</v>
      </c>
      <c r="G38" s="5">
        <v>246365.05051</v>
      </c>
      <c r="H38" s="5">
        <v>236544.14141000001</v>
      </c>
    </row>
    <row r="39" spans="1:8" ht="45" x14ac:dyDescent="0.25">
      <c r="A39" s="3" t="s">
        <v>70</v>
      </c>
      <c r="B39" s="4" t="s">
        <v>71</v>
      </c>
      <c r="C39" s="4"/>
      <c r="D39" s="4"/>
      <c r="E39" s="4"/>
      <c r="F39" s="5">
        <f>SUM(F40:F41)</f>
        <v>222159.2</v>
      </c>
      <c r="G39" s="5">
        <f>SUM(G40:G41)</f>
        <v>0</v>
      </c>
      <c r="H39" s="5">
        <f>SUM(H40:H41)</f>
        <v>0</v>
      </c>
    </row>
    <row r="40" spans="1:8" x14ac:dyDescent="0.25">
      <c r="A40" s="3" t="s">
        <v>72</v>
      </c>
      <c r="B40" s="4" t="s">
        <v>73</v>
      </c>
      <c r="C40" s="4" t="s">
        <v>25</v>
      </c>
      <c r="D40" s="4" t="s">
        <v>69</v>
      </c>
      <c r="E40" s="4" t="s">
        <v>74</v>
      </c>
      <c r="F40" s="5">
        <v>56959.199999999997</v>
      </c>
      <c r="G40" s="5">
        <v>0</v>
      </c>
      <c r="H40" s="5">
        <v>0</v>
      </c>
    </row>
    <row r="41" spans="1:8" x14ac:dyDescent="0.25">
      <c r="A41" s="3" t="s">
        <v>72</v>
      </c>
      <c r="B41" s="4" t="s">
        <v>73</v>
      </c>
      <c r="C41" s="4" t="s">
        <v>75</v>
      </c>
      <c r="D41" s="4" t="s">
        <v>19</v>
      </c>
      <c r="E41" s="4" t="s">
        <v>74</v>
      </c>
      <c r="F41" s="5">
        <v>165200</v>
      </c>
      <c r="G41" s="5">
        <v>0</v>
      </c>
      <c r="H41" s="5">
        <v>0</v>
      </c>
    </row>
    <row r="42" spans="1:8" ht="30" x14ac:dyDescent="0.25">
      <c r="A42" s="3" t="s">
        <v>76</v>
      </c>
      <c r="B42" s="4" t="s">
        <v>77</v>
      </c>
      <c r="C42" s="4"/>
      <c r="D42" s="4"/>
      <c r="E42" s="4"/>
      <c r="F42" s="5">
        <f>F43</f>
        <v>6501</v>
      </c>
      <c r="G42" s="5">
        <f t="shared" ref="G42:H42" si="0">G43</f>
        <v>0</v>
      </c>
      <c r="H42" s="5">
        <f t="shared" si="0"/>
        <v>0</v>
      </c>
    </row>
    <row r="43" spans="1:8" ht="30" x14ac:dyDescent="0.25">
      <c r="A43" s="3" t="s">
        <v>78</v>
      </c>
      <c r="B43" s="4" t="s">
        <v>79</v>
      </c>
      <c r="C43" s="4" t="s">
        <v>25</v>
      </c>
      <c r="D43" s="4" t="s">
        <v>25</v>
      </c>
      <c r="E43" s="4" t="s">
        <v>80</v>
      </c>
      <c r="F43" s="5">
        <v>6501</v>
      </c>
      <c r="G43" s="5">
        <v>0</v>
      </c>
      <c r="H43" s="5">
        <v>0</v>
      </c>
    </row>
    <row r="44" spans="1:8" x14ac:dyDescent="0.25">
      <c r="A44" s="3" t="s">
        <v>81</v>
      </c>
      <c r="B44" s="4"/>
      <c r="C44" s="4"/>
      <c r="D44" s="4"/>
      <c r="E44" s="4"/>
      <c r="F44" s="5">
        <f>F45+F56+F62+F64+F66</f>
        <v>12770751.140000001</v>
      </c>
      <c r="G44" s="5">
        <f t="shared" ref="G44:H44" si="1">G45+G56+G62+G64+G66</f>
        <v>12510094.039999999</v>
      </c>
      <c r="H44" s="5">
        <f t="shared" si="1"/>
        <v>12510861.34</v>
      </c>
    </row>
    <row r="45" spans="1:8" ht="30" x14ac:dyDescent="0.25">
      <c r="A45" s="3" t="s">
        <v>21</v>
      </c>
      <c r="B45" s="4" t="s">
        <v>22</v>
      </c>
      <c r="C45" s="4"/>
      <c r="D45" s="4"/>
      <c r="E45" s="4"/>
      <c r="F45" s="5">
        <f>SUM(F46:F55)</f>
        <v>12232390.140000001</v>
      </c>
      <c r="G45" s="5">
        <f>SUM(G46:G55)</f>
        <v>11966762.240000002</v>
      </c>
      <c r="H45" s="5">
        <f>SUM(H46:H55)</f>
        <v>11966762.240000002</v>
      </c>
    </row>
    <row r="46" spans="1:8" ht="45" x14ac:dyDescent="0.25">
      <c r="A46" s="3" t="s">
        <v>82</v>
      </c>
      <c r="B46" s="4" t="s">
        <v>83</v>
      </c>
      <c r="C46" s="4" t="s">
        <v>25</v>
      </c>
      <c r="D46" s="4" t="s">
        <v>19</v>
      </c>
      <c r="E46" s="4" t="s">
        <v>26</v>
      </c>
      <c r="F46" s="5">
        <v>743001.5</v>
      </c>
      <c r="G46" s="5">
        <v>741815.6</v>
      </c>
      <c r="H46" s="5">
        <v>741815.6</v>
      </c>
    </row>
    <row r="47" spans="1:8" ht="135" x14ac:dyDescent="0.25">
      <c r="A47" s="3" t="s">
        <v>84</v>
      </c>
      <c r="B47" s="4" t="s">
        <v>85</v>
      </c>
      <c r="C47" s="4" t="s">
        <v>25</v>
      </c>
      <c r="D47" s="4" t="s">
        <v>15</v>
      </c>
      <c r="E47" s="4" t="s">
        <v>26</v>
      </c>
      <c r="F47" s="5">
        <v>189269.09999999998</v>
      </c>
      <c r="G47" s="5">
        <v>189269.09999999998</v>
      </c>
      <c r="H47" s="5">
        <v>189269.09999999998</v>
      </c>
    </row>
    <row r="48" spans="1:8" ht="135" x14ac:dyDescent="0.25">
      <c r="A48" s="3" t="s">
        <v>84</v>
      </c>
      <c r="B48" s="4" t="s">
        <v>85</v>
      </c>
      <c r="C48" s="4" t="s">
        <v>25</v>
      </c>
      <c r="D48" s="4" t="s">
        <v>19</v>
      </c>
      <c r="E48" s="4" t="s">
        <v>26</v>
      </c>
      <c r="F48" s="5">
        <v>348305.80000000005</v>
      </c>
      <c r="G48" s="5">
        <v>348305.80000000005</v>
      </c>
      <c r="H48" s="5">
        <v>348305.80000000005</v>
      </c>
    </row>
    <row r="49" spans="1:8" ht="135" x14ac:dyDescent="0.25">
      <c r="A49" s="3" t="s">
        <v>86</v>
      </c>
      <c r="B49" s="4" t="s">
        <v>87</v>
      </c>
      <c r="C49" s="4" t="s">
        <v>25</v>
      </c>
      <c r="D49" s="4" t="s">
        <v>66</v>
      </c>
      <c r="E49" s="4" t="s">
        <v>26</v>
      </c>
      <c r="F49" s="5">
        <v>12719.4</v>
      </c>
      <c r="G49" s="5">
        <v>12719.4</v>
      </c>
      <c r="H49" s="5">
        <v>12719.4</v>
      </c>
    </row>
    <row r="50" spans="1:8" ht="120" x14ac:dyDescent="0.25">
      <c r="A50" s="3" t="s">
        <v>88</v>
      </c>
      <c r="B50" s="4" t="s">
        <v>89</v>
      </c>
      <c r="C50" s="4" t="s">
        <v>25</v>
      </c>
      <c r="D50" s="4" t="s">
        <v>15</v>
      </c>
      <c r="E50" s="4" t="s">
        <v>26</v>
      </c>
      <c r="F50" s="5">
        <v>20133.2</v>
      </c>
      <c r="G50" s="5">
        <v>20133.2</v>
      </c>
      <c r="H50" s="5">
        <v>20133.2</v>
      </c>
    </row>
    <row r="51" spans="1:8" ht="195" x14ac:dyDescent="0.25">
      <c r="A51" s="3" t="s">
        <v>90</v>
      </c>
      <c r="B51" s="4" t="s">
        <v>91</v>
      </c>
      <c r="C51" s="4" t="s">
        <v>25</v>
      </c>
      <c r="D51" s="4" t="s">
        <v>19</v>
      </c>
      <c r="E51" s="4" t="s">
        <v>26</v>
      </c>
      <c r="F51" s="5">
        <v>387138</v>
      </c>
      <c r="G51" s="5">
        <v>122696</v>
      </c>
      <c r="H51" s="5">
        <v>122696</v>
      </c>
    </row>
    <row r="52" spans="1:8" ht="120" x14ac:dyDescent="0.25">
      <c r="A52" s="3" t="s">
        <v>92</v>
      </c>
      <c r="B52" s="4" t="s">
        <v>93</v>
      </c>
      <c r="C52" s="4" t="s">
        <v>25</v>
      </c>
      <c r="D52" s="4" t="s">
        <v>15</v>
      </c>
      <c r="E52" s="4" t="s">
        <v>26</v>
      </c>
      <c r="F52" s="5">
        <v>3927392.6999999997</v>
      </c>
      <c r="G52" s="5">
        <v>3927392.6999999997</v>
      </c>
      <c r="H52" s="5">
        <v>3927392.6999999997</v>
      </c>
    </row>
    <row r="53" spans="1:8" ht="120" x14ac:dyDescent="0.25">
      <c r="A53" s="3" t="s">
        <v>92</v>
      </c>
      <c r="B53" s="4" t="s">
        <v>93</v>
      </c>
      <c r="C53" s="4" t="s">
        <v>25</v>
      </c>
      <c r="D53" s="4" t="s">
        <v>19</v>
      </c>
      <c r="E53" s="4" t="s">
        <v>26</v>
      </c>
      <c r="F53" s="5">
        <v>6300980.8000000007</v>
      </c>
      <c r="G53" s="5">
        <v>6300980.8000000007</v>
      </c>
      <c r="H53" s="5">
        <v>6300980.8000000007</v>
      </c>
    </row>
    <row r="54" spans="1:8" ht="135" x14ac:dyDescent="0.25">
      <c r="A54" s="3" t="s">
        <v>84</v>
      </c>
      <c r="B54" s="4" t="s">
        <v>94</v>
      </c>
      <c r="C54" s="4" t="s">
        <v>25</v>
      </c>
      <c r="D54" s="4" t="s">
        <v>69</v>
      </c>
      <c r="E54" s="4" t="s">
        <v>26</v>
      </c>
      <c r="F54" s="5">
        <v>10499.300000000001</v>
      </c>
      <c r="G54" s="5">
        <v>10499.300000000001</v>
      </c>
      <c r="H54" s="5">
        <v>10499.300000000001</v>
      </c>
    </row>
    <row r="55" spans="1:8" ht="120" x14ac:dyDescent="0.25">
      <c r="A55" s="3" t="s">
        <v>92</v>
      </c>
      <c r="B55" s="4" t="s">
        <v>95</v>
      </c>
      <c r="C55" s="4" t="s">
        <v>25</v>
      </c>
      <c r="D55" s="4" t="s">
        <v>69</v>
      </c>
      <c r="E55" s="4" t="s">
        <v>26</v>
      </c>
      <c r="F55" s="5">
        <v>292950.33999999997</v>
      </c>
      <c r="G55" s="5">
        <v>292950.33999999997</v>
      </c>
      <c r="H55" s="5">
        <v>292950.33999999997</v>
      </c>
    </row>
    <row r="56" spans="1:8" ht="30" x14ac:dyDescent="0.25">
      <c r="A56" s="3" t="s">
        <v>96</v>
      </c>
      <c r="B56" s="4" t="s">
        <v>97</v>
      </c>
      <c r="C56" s="4"/>
      <c r="D56" s="4"/>
      <c r="E56" s="4"/>
      <c r="F56" s="5">
        <f>SUM(F57:F61)</f>
        <v>311279.79000000004</v>
      </c>
      <c r="G56" s="5">
        <f>SUM(G57:G61)</f>
        <v>311279.79000000004</v>
      </c>
      <c r="H56" s="5">
        <f>SUM(H57:H61)</f>
        <v>311279.79000000004</v>
      </c>
    </row>
    <row r="57" spans="1:8" ht="60" x14ac:dyDescent="0.25">
      <c r="A57" s="3" t="s">
        <v>98</v>
      </c>
      <c r="B57" s="4" t="s">
        <v>99</v>
      </c>
      <c r="C57" s="4" t="s">
        <v>36</v>
      </c>
      <c r="D57" s="4" t="s">
        <v>37</v>
      </c>
      <c r="E57" s="4" t="s">
        <v>26</v>
      </c>
      <c r="F57" s="5">
        <v>192589.9</v>
      </c>
      <c r="G57" s="5">
        <v>192589.9</v>
      </c>
      <c r="H57" s="5">
        <v>192589.9</v>
      </c>
    </row>
    <row r="58" spans="1:8" ht="30" x14ac:dyDescent="0.25">
      <c r="A58" s="3" t="s">
        <v>100</v>
      </c>
      <c r="B58" s="4" t="s">
        <v>101</v>
      </c>
      <c r="C58" s="4" t="s">
        <v>36</v>
      </c>
      <c r="D58" s="4" t="s">
        <v>102</v>
      </c>
      <c r="E58" s="4" t="s">
        <v>26</v>
      </c>
      <c r="F58" s="5">
        <v>47934.04</v>
      </c>
      <c r="G58" s="5">
        <v>47934.04</v>
      </c>
      <c r="H58" s="5">
        <v>47934.04</v>
      </c>
    </row>
    <row r="59" spans="1:8" ht="30" x14ac:dyDescent="0.25">
      <c r="A59" s="3" t="s">
        <v>103</v>
      </c>
      <c r="B59" s="4" t="s">
        <v>104</v>
      </c>
      <c r="C59" s="4" t="s">
        <v>36</v>
      </c>
      <c r="D59" s="4" t="s">
        <v>102</v>
      </c>
      <c r="E59" s="4" t="s">
        <v>26</v>
      </c>
      <c r="F59" s="5">
        <v>18157.849999999995</v>
      </c>
      <c r="G59" s="5">
        <v>18157.849999999995</v>
      </c>
      <c r="H59" s="5">
        <v>18157.849999999995</v>
      </c>
    </row>
    <row r="60" spans="1:8" ht="30" x14ac:dyDescent="0.25">
      <c r="A60" s="3" t="s">
        <v>105</v>
      </c>
      <c r="B60" s="4" t="s">
        <v>106</v>
      </c>
      <c r="C60" s="4" t="s">
        <v>36</v>
      </c>
      <c r="D60" s="4" t="s">
        <v>37</v>
      </c>
      <c r="E60" s="4" t="s">
        <v>26</v>
      </c>
      <c r="F60" s="5">
        <v>52348.000000000015</v>
      </c>
      <c r="G60" s="5">
        <v>52348.000000000015</v>
      </c>
      <c r="H60" s="5">
        <v>52348.000000000015</v>
      </c>
    </row>
    <row r="61" spans="1:8" ht="30" x14ac:dyDescent="0.25">
      <c r="A61" s="3" t="s">
        <v>107</v>
      </c>
      <c r="B61" s="4" t="s">
        <v>108</v>
      </c>
      <c r="C61" s="4" t="s">
        <v>36</v>
      </c>
      <c r="D61" s="4" t="s">
        <v>37</v>
      </c>
      <c r="E61" s="4" t="s">
        <v>26</v>
      </c>
      <c r="F61" s="5">
        <v>250</v>
      </c>
      <c r="G61" s="5">
        <v>250</v>
      </c>
      <c r="H61" s="5">
        <v>250</v>
      </c>
    </row>
    <row r="62" spans="1:8" ht="45" x14ac:dyDescent="0.25">
      <c r="A62" s="3" t="s">
        <v>10</v>
      </c>
      <c r="B62" s="4" t="s">
        <v>11</v>
      </c>
      <c r="C62" s="4"/>
      <c r="D62" s="4"/>
      <c r="E62" s="4"/>
      <c r="F62" s="5">
        <f>F63</f>
        <v>29528.899999999998</v>
      </c>
      <c r="G62" s="5">
        <f>G63</f>
        <v>28257.200000000001</v>
      </c>
      <c r="H62" s="5">
        <f>H63</f>
        <v>28257.200000000001</v>
      </c>
    </row>
    <row r="63" spans="1:8" ht="60" x14ac:dyDescent="0.25">
      <c r="A63" s="3" t="s">
        <v>109</v>
      </c>
      <c r="B63" s="4" t="s">
        <v>110</v>
      </c>
      <c r="C63" s="4" t="s">
        <v>14</v>
      </c>
      <c r="D63" s="4" t="s">
        <v>69</v>
      </c>
      <c r="E63" s="4" t="s">
        <v>16</v>
      </c>
      <c r="F63" s="5">
        <v>29528.899999999998</v>
      </c>
      <c r="G63" s="5">
        <v>28257.200000000001</v>
      </c>
      <c r="H63" s="5">
        <v>28257.200000000001</v>
      </c>
    </row>
    <row r="64" spans="1:8" x14ac:dyDescent="0.25">
      <c r="A64" s="3" t="s">
        <v>111</v>
      </c>
      <c r="B64" s="4" t="s">
        <v>112</v>
      </c>
      <c r="C64" s="4"/>
      <c r="D64" s="4"/>
      <c r="E64" s="4"/>
      <c r="F64" s="5">
        <f>F65</f>
        <v>37.9</v>
      </c>
      <c r="G64" s="5">
        <f t="shared" ref="G64:H64" si="2">G65</f>
        <v>465.2</v>
      </c>
      <c r="H64" s="5">
        <f t="shared" si="2"/>
        <v>36.700000000000003</v>
      </c>
    </row>
    <row r="65" spans="1:8" ht="60" x14ac:dyDescent="0.25">
      <c r="A65" s="3" t="s">
        <v>113</v>
      </c>
      <c r="B65" s="4" t="s">
        <v>114</v>
      </c>
      <c r="C65" s="4" t="s">
        <v>15</v>
      </c>
      <c r="D65" s="4" t="s">
        <v>66</v>
      </c>
      <c r="E65" s="4" t="s">
        <v>16</v>
      </c>
      <c r="F65" s="5">
        <v>37.9</v>
      </c>
      <c r="G65" s="5">
        <v>465.2</v>
      </c>
      <c r="H65" s="5">
        <v>36.700000000000003</v>
      </c>
    </row>
    <row r="66" spans="1:8" x14ac:dyDescent="0.25">
      <c r="A66" s="3" t="s">
        <v>115</v>
      </c>
      <c r="B66" s="4" t="s">
        <v>116</v>
      </c>
      <c r="C66" s="4"/>
      <c r="D66" s="4"/>
      <c r="E66" s="4"/>
      <c r="F66" s="5">
        <f>SUM(F67:F70)</f>
        <v>197514.41</v>
      </c>
      <c r="G66" s="5">
        <f>SUM(G67:G70)</f>
        <v>203329.61</v>
      </c>
      <c r="H66" s="5">
        <f>SUM(H67:H70)</f>
        <v>204525.41</v>
      </c>
    </row>
    <row r="67" spans="1:8" ht="45" x14ac:dyDescent="0.25">
      <c r="A67" s="3" t="s">
        <v>117</v>
      </c>
      <c r="B67" s="4" t="s">
        <v>118</v>
      </c>
      <c r="C67" s="4" t="s">
        <v>19</v>
      </c>
      <c r="D67" s="4" t="s">
        <v>69</v>
      </c>
      <c r="E67" s="4" t="s">
        <v>16</v>
      </c>
      <c r="F67" s="5">
        <v>36254.100000000006</v>
      </c>
      <c r="G67" s="5">
        <v>39542.300000000003</v>
      </c>
      <c r="H67" s="5">
        <v>40919.1</v>
      </c>
    </row>
    <row r="68" spans="1:8" ht="30" x14ac:dyDescent="0.25">
      <c r="A68" s="3" t="s">
        <v>119</v>
      </c>
      <c r="B68" s="4" t="s">
        <v>120</v>
      </c>
      <c r="C68" s="4" t="s">
        <v>15</v>
      </c>
      <c r="D68" s="4" t="s">
        <v>121</v>
      </c>
      <c r="E68" s="4" t="s">
        <v>122</v>
      </c>
      <c r="F68" s="5">
        <v>143438</v>
      </c>
      <c r="G68" s="5">
        <v>145965</v>
      </c>
      <c r="H68" s="5">
        <v>145784</v>
      </c>
    </row>
    <row r="69" spans="1:8" ht="195" x14ac:dyDescent="0.25">
      <c r="A69" s="3" t="s">
        <v>123</v>
      </c>
      <c r="B69" s="4" t="s">
        <v>124</v>
      </c>
      <c r="C69" s="4" t="s">
        <v>15</v>
      </c>
      <c r="D69" s="4" t="s">
        <v>121</v>
      </c>
      <c r="E69" s="4" t="s">
        <v>125</v>
      </c>
      <c r="F69" s="5">
        <v>39</v>
      </c>
      <c r="G69" s="5">
        <v>39</v>
      </c>
      <c r="H69" s="5">
        <v>39</v>
      </c>
    </row>
    <row r="70" spans="1:8" ht="105" x14ac:dyDescent="0.25">
      <c r="A70" s="3" t="s">
        <v>126</v>
      </c>
      <c r="B70" s="4" t="s">
        <v>127</v>
      </c>
      <c r="C70" s="4" t="s">
        <v>37</v>
      </c>
      <c r="D70" s="4" t="s">
        <v>66</v>
      </c>
      <c r="E70" s="4" t="s">
        <v>128</v>
      </c>
      <c r="F70" s="5">
        <v>17783.309999999998</v>
      </c>
      <c r="G70" s="5">
        <v>17783.309999999998</v>
      </c>
      <c r="H70" s="5">
        <v>17783.309999999998</v>
      </c>
    </row>
    <row r="71" spans="1:8" ht="30" x14ac:dyDescent="0.25">
      <c r="A71" s="3" t="s">
        <v>129</v>
      </c>
      <c r="B71" s="4"/>
      <c r="C71" s="4"/>
      <c r="D71" s="4"/>
      <c r="E71" s="4"/>
      <c r="F71" s="5">
        <f>F72+F77+F80</f>
        <v>153684.06078</v>
      </c>
      <c r="G71" s="5">
        <f t="shared" ref="G71:H71" si="3">G72+G77+G80</f>
        <v>158738.78425</v>
      </c>
      <c r="H71" s="5">
        <f t="shared" si="3"/>
        <v>159405.28154999999</v>
      </c>
    </row>
    <row r="72" spans="1:8" ht="30" x14ac:dyDescent="0.25">
      <c r="A72" s="3" t="s">
        <v>21</v>
      </c>
      <c r="B72" s="4" t="s">
        <v>22</v>
      </c>
      <c r="C72" s="4"/>
      <c r="D72" s="4"/>
      <c r="E72" s="4"/>
      <c r="F72" s="5">
        <f>SUM(F73:F76)</f>
        <v>143987.36077999999</v>
      </c>
      <c r="G72" s="5">
        <f>SUM(G73:G76)</f>
        <v>144537.98425000001</v>
      </c>
      <c r="H72" s="5">
        <f>SUM(H73:H76)</f>
        <v>145204.48155</v>
      </c>
    </row>
    <row r="73" spans="1:8" ht="90" x14ac:dyDescent="0.25">
      <c r="A73" s="3" t="s">
        <v>130</v>
      </c>
      <c r="B73" s="4" t="s">
        <v>131</v>
      </c>
      <c r="C73" s="4" t="s">
        <v>25</v>
      </c>
      <c r="D73" s="4" t="s">
        <v>60</v>
      </c>
      <c r="E73" s="4" t="s">
        <v>26</v>
      </c>
      <c r="F73" s="5">
        <v>14686.6</v>
      </c>
      <c r="G73" s="5">
        <v>14686.6</v>
      </c>
      <c r="H73" s="5">
        <v>14686.6</v>
      </c>
    </row>
    <row r="74" spans="1:8" ht="45" x14ac:dyDescent="0.25">
      <c r="A74" s="3" t="s">
        <v>132</v>
      </c>
      <c r="B74" s="4" t="s">
        <v>133</v>
      </c>
      <c r="C74" s="4" t="s">
        <v>25</v>
      </c>
      <c r="D74" s="4" t="s">
        <v>60</v>
      </c>
      <c r="E74" s="4" t="s">
        <v>26</v>
      </c>
      <c r="F74" s="5">
        <v>36294.811779999996</v>
      </c>
      <c r="G74" s="5">
        <v>36845.435249999995</v>
      </c>
      <c r="H74" s="5">
        <v>37511.932549999998</v>
      </c>
    </row>
    <row r="75" spans="1:8" ht="45" x14ac:dyDescent="0.25">
      <c r="A75" s="3" t="s">
        <v>134</v>
      </c>
      <c r="B75" s="4" t="s">
        <v>135</v>
      </c>
      <c r="C75" s="4" t="s">
        <v>25</v>
      </c>
      <c r="D75" s="4" t="s">
        <v>19</v>
      </c>
      <c r="E75" s="4" t="s">
        <v>26</v>
      </c>
      <c r="F75" s="5">
        <v>4000</v>
      </c>
      <c r="G75" s="5">
        <v>4000</v>
      </c>
      <c r="H75" s="5">
        <v>4000</v>
      </c>
    </row>
    <row r="76" spans="1:8" ht="75" x14ac:dyDescent="0.25">
      <c r="A76" s="3" t="s">
        <v>136</v>
      </c>
      <c r="B76" s="4" t="s">
        <v>137</v>
      </c>
      <c r="C76" s="4" t="s">
        <v>15</v>
      </c>
      <c r="D76" s="4" t="s">
        <v>121</v>
      </c>
      <c r="E76" s="4" t="s">
        <v>26</v>
      </c>
      <c r="F76" s="5">
        <v>89005.949000000008</v>
      </c>
      <c r="G76" s="5">
        <v>89005.949000000008</v>
      </c>
      <c r="H76" s="5">
        <v>89005.949000000008</v>
      </c>
    </row>
    <row r="77" spans="1:8" ht="30" x14ac:dyDescent="0.25">
      <c r="A77" s="3" t="s">
        <v>96</v>
      </c>
      <c r="B77" s="4" t="s">
        <v>97</v>
      </c>
      <c r="C77" s="4"/>
      <c r="D77" s="4"/>
      <c r="E77" s="4"/>
      <c r="F77" s="5">
        <f>SUM(F78:F79)</f>
        <v>9496.7000000000007</v>
      </c>
      <c r="G77" s="5">
        <f>SUM(G78:G79)</f>
        <v>14000.800000000001</v>
      </c>
      <c r="H77" s="5">
        <f>SUM(H78:H79)</f>
        <v>14000.800000000001</v>
      </c>
    </row>
    <row r="78" spans="1:8" ht="45" x14ac:dyDescent="0.25">
      <c r="A78" s="3" t="s">
        <v>138</v>
      </c>
      <c r="B78" s="4" t="s">
        <v>139</v>
      </c>
      <c r="C78" s="4" t="s">
        <v>25</v>
      </c>
      <c r="D78" s="4" t="s">
        <v>60</v>
      </c>
      <c r="E78" s="4" t="s">
        <v>140</v>
      </c>
      <c r="F78" s="5">
        <v>4504.1000000000004</v>
      </c>
      <c r="G78" s="5">
        <v>9008.2000000000007</v>
      </c>
      <c r="H78" s="5">
        <v>9008.2000000000007</v>
      </c>
    </row>
    <row r="79" spans="1:8" ht="45" x14ac:dyDescent="0.25">
      <c r="A79" s="3" t="s">
        <v>141</v>
      </c>
      <c r="B79" s="4" t="s">
        <v>142</v>
      </c>
      <c r="C79" s="4" t="s">
        <v>25</v>
      </c>
      <c r="D79" s="4" t="s">
        <v>60</v>
      </c>
      <c r="E79" s="4" t="s">
        <v>26</v>
      </c>
      <c r="F79" s="5">
        <v>4992.6000000000004</v>
      </c>
      <c r="G79" s="5">
        <v>4992.6000000000004</v>
      </c>
      <c r="H79" s="5">
        <v>4992.6000000000004</v>
      </c>
    </row>
    <row r="80" spans="1:8" ht="30" x14ac:dyDescent="0.25">
      <c r="A80" s="3" t="s">
        <v>39</v>
      </c>
      <c r="B80" s="4" t="s">
        <v>40</v>
      </c>
      <c r="C80" s="4"/>
      <c r="D80" s="4"/>
      <c r="E80" s="4"/>
      <c r="F80" s="5">
        <f>SUM(F81:F81)</f>
        <v>200</v>
      </c>
      <c r="G80" s="5">
        <f>SUM(G81:G81)</f>
        <v>200</v>
      </c>
      <c r="H80" s="5">
        <f>SUM(H81:H81)</f>
        <v>200</v>
      </c>
    </row>
    <row r="81" spans="1:8" ht="45" x14ac:dyDescent="0.25">
      <c r="A81" s="3" t="s">
        <v>143</v>
      </c>
      <c r="B81" s="4" t="s">
        <v>144</v>
      </c>
      <c r="C81" s="4" t="s">
        <v>43</v>
      </c>
      <c r="D81" s="4" t="s">
        <v>15</v>
      </c>
      <c r="E81" s="4" t="s">
        <v>44</v>
      </c>
      <c r="F81" s="5">
        <v>200</v>
      </c>
      <c r="G81" s="5">
        <v>200</v>
      </c>
      <c r="H81" s="5">
        <v>200</v>
      </c>
    </row>
    <row r="82" spans="1:8" ht="30" x14ac:dyDescent="0.25">
      <c r="A82" s="3" t="s">
        <v>145</v>
      </c>
      <c r="B82" s="4"/>
      <c r="C82" s="4"/>
      <c r="D82" s="4"/>
      <c r="E82" s="4"/>
      <c r="F82" s="5">
        <f>F83+F86</f>
        <v>1609540.9</v>
      </c>
      <c r="G82" s="5">
        <f>G83+G86</f>
        <v>20000</v>
      </c>
      <c r="H82" s="5">
        <f>H83+H86</f>
        <v>20000</v>
      </c>
    </row>
    <row r="83" spans="1:8" x14ac:dyDescent="0.25">
      <c r="A83" s="3" t="s">
        <v>146</v>
      </c>
      <c r="B83" s="4"/>
      <c r="C83" s="4"/>
      <c r="D83" s="4"/>
      <c r="E83" s="4"/>
      <c r="F83" s="5">
        <f>F84</f>
        <v>1589540.9</v>
      </c>
      <c r="G83" s="5">
        <f t="shared" ref="G83:H83" si="4">G84</f>
        <v>0</v>
      </c>
      <c r="H83" s="5">
        <f t="shared" si="4"/>
        <v>0</v>
      </c>
    </row>
    <row r="84" spans="1:8" ht="30" x14ac:dyDescent="0.25">
      <c r="A84" s="3" t="s">
        <v>96</v>
      </c>
      <c r="B84" s="4" t="s">
        <v>97</v>
      </c>
      <c r="C84" s="4"/>
      <c r="D84" s="4"/>
      <c r="E84" s="4"/>
      <c r="F84" s="5">
        <f>F85</f>
        <v>1589540.9</v>
      </c>
      <c r="G84" s="5">
        <f>G85</f>
        <v>0</v>
      </c>
      <c r="H84" s="5">
        <f>H85</f>
        <v>0</v>
      </c>
    </row>
    <row r="85" spans="1:8" ht="45" x14ac:dyDescent="0.25">
      <c r="A85" s="8" t="s">
        <v>147</v>
      </c>
      <c r="B85" s="4" t="s">
        <v>148</v>
      </c>
      <c r="C85" s="4" t="s">
        <v>36</v>
      </c>
      <c r="D85" s="4" t="s">
        <v>37</v>
      </c>
      <c r="E85" s="4" t="s">
        <v>140</v>
      </c>
      <c r="F85" s="5">
        <v>1589540.9</v>
      </c>
      <c r="G85" s="5">
        <v>0</v>
      </c>
      <c r="H85" s="5">
        <v>0</v>
      </c>
    </row>
    <row r="86" spans="1:8" ht="30" x14ac:dyDescent="0.25">
      <c r="A86" s="3" t="s">
        <v>149</v>
      </c>
      <c r="B86" s="4"/>
      <c r="C86" s="4"/>
      <c r="D86" s="4"/>
      <c r="E86" s="4"/>
      <c r="F86" s="5">
        <f>F87</f>
        <v>20000</v>
      </c>
      <c r="G86" s="5">
        <f>G87</f>
        <v>20000</v>
      </c>
      <c r="H86" s="5">
        <f>H87</f>
        <v>20000</v>
      </c>
    </row>
    <row r="87" spans="1:8" ht="30" x14ac:dyDescent="0.25">
      <c r="A87" s="3" t="s">
        <v>150</v>
      </c>
      <c r="B87" s="4" t="s">
        <v>151</v>
      </c>
      <c r="C87" s="4"/>
      <c r="D87" s="4"/>
      <c r="E87" s="4"/>
      <c r="F87" s="5">
        <f>F88</f>
        <v>20000</v>
      </c>
      <c r="G87" s="5">
        <f t="shared" ref="G87:H87" si="5">G88</f>
        <v>20000</v>
      </c>
      <c r="H87" s="5">
        <f t="shared" si="5"/>
        <v>20000</v>
      </c>
    </row>
    <row r="88" spans="1:8" ht="30" x14ac:dyDescent="0.25">
      <c r="A88" s="3" t="s">
        <v>152</v>
      </c>
      <c r="B88" s="4" t="s">
        <v>153</v>
      </c>
      <c r="C88" s="4" t="s">
        <v>36</v>
      </c>
      <c r="D88" s="4" t="s">
        <v>15</v>
      </c>
      <c r="E88" s="4" t="s">
        <v>140</v>
      </c>
      <c r="F88" s="5">
        <v>20000</v>
      </c>
      <c r="G88" s="5">
        <v>20000</v>
      </c>
      <c r="H88" s="5">
        <v>20000</v>
      </c>
    </row>
    <row r="89" spans="1:8" x14ac:dyDescent="0.25">
      <c r="A89" s="3" t="s">
        <v>154</v>
      </c>
      <c r="B89" s="4"/>
      <c r="C89" s="4"/>
      <c r="D89" s="4"/>
      <c r="E89" s="4"/>
      <c r="F89" s="5">
        <f>F90</f>
        <v>743.80000000000007</v>
      </c>
      <c r="G89" s="5">
        <f t="shared" ref="G89:H91" si="6">G90</f>
        <v>0</v>
      </c>
      <c r="H89" s="5">
        <f t="shared" si="6"/>
        <v>0</v>
      </c>
    </row>
    <row r="90" spans="1:8" x14ac:dyDescent="0.25">
      <c r="A90" s="3" t="s">
        <v>146</v>
      </c>
      <c r="B90" s="4"/>
      <c r="C90" s="4"/>
      <c r="D90" s="4"/>
      <c r="E90" s="4"/>
      <c r="F90" s="5">
        <f>F91</f>
        <v>743.80000000000007</v>
      </c>
      <c r="G90" s="5">
        <f t="shared" si="6"/>
        <v>0</v>
      </c>
      <c r="H90" s="5">
        <f t="shared" si="6"/>
        <v>0</v>
      </c>
    </row>
    <row r="91" spans="1:8" ht="74.25" customHeight="1" x14ac:dyDescent="0.25">
      <c r="A91" s="3" t="s">
        <v>155</v>
      </c>
      <c r="B91" s="4" t="s">
        <v>156</v>
      </c>
      <c r="C91" s="4"/>
      <c r="D91" s="4"/>
      <c r="E91" s="4"/>
      <c r="F91" s="5">
        <f>F92</f>
        <v>743.80000000000007</v>
      </c>
      <c r="G91" s="5">
        <f t="shared" si="6"/>
        <v>0</v>
      </c>
      <c r="H91" s="5">
        <f t="shared" si="6"/>
        <v>0</v>
      </c>
    </row>
    <row r="92" spans="1:8" ht="45" x14ac:dyDescent="0.25">
      <c r="A92" s="3" t="s">
        <v>157</v>
      </c>
      <c r="B92" s="4" t="s">
        <v>158</v>
      </c>
      <c r="C92" s="4" t="s">
        <v>15</v>
      </c>
      <c r="D92" s="4" t="s">
        <v>121</v>
      </c>
      <c r="E92" s="4" t="s">
        <v>16</v>
      </c>
      <c r="F92" s="5">
        <v>743.80000000000007</v>
      </c>
      <c r="G92" s="5">
        <v>0</v>
      </c>
      <c r="H92" s="5">
        <v>0</v>
      </c>
    </row>
    <row r="99" spans="7:7" ht="15.75" x14ac:dyDescent="0.25">
      <c r="G99" s="17"/>
    </row>
  </sheetData>
  <autoFilter ref="A12:H92"/>
  <mergeCells count="2">
    <mergeCell ref="G1:H4"/>
    <mergeCell ref="A5:H1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2025-01-07T08:31:57Z</dcterms:modified>
</cp:coreProperties>
</file>